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7" i="9" l="1"/>
  <c r="E18" i="9" s="1"/>
  <c r="E16" i="9"/>
  <c r="E15" i="9"/>
  <c r="E21" i="9" l="1"/>
  <c r="E22" i="9" s="1"/>
  <c r="E20" i="9"/>
  <c r="E19" i="9"/>
  <c r="B39" i="9"/>
  <c r="E25" i="9" l="1"/>
  <c r="E26" i="9" s="1"/>
  <c r="E24" i="9"/>
  <c r="E23" i="9"/>
  <c r="E27" i="9" l="1"/>
  <c r="E28" i="9"/>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<sst xmlns="http://schemas.openxmlformats.org/spreadsheetml/2006/main" count="197" uniqueCount="126">
  <si>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</si>
  <si>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</si>
  <si>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</si>
  <si>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</si>
  <si>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</si>
  <si>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</si>
  <si>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</si>
  <si>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</si>
  <si>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</si>
  <si>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</si>
  <si>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</si>
  <si>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</si>
  <si>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</si>
  <si>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</si>
  <si>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</si>
  <si>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</si>
  <si>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</si>
  <si>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</si>
  <si>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</si>
  <si>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</si>
  <si>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</si>
  <si>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</si>
  <si>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</si>
  <si>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</si>
  <si>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</si>
  <si>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</si>
  <si>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</si>
  <si>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</si>
  <si>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</si>
  <si>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</si>
  <si>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</si>
  <si>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</si>
  <si>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</si>
  <si>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</si>
  <si>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</si>
  <si>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</si>
  <si>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</si>
  <si>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</si>
  <si>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</si>
  <si>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</si>
  <si>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</si>
  <si>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</si>
  <si>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</si>
  <si>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</si>
  <si>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</si>
  <si>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</si>
  <si>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</si>
  <si>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</si>
  <si>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</si>
  <si>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</si>
  <si>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</si>
  <si>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</si>
  <si>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</si>
  <si>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</si>
  <si>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</si>
  <si>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</si>
  <si>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</si>
  <si>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</si>
  <si>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</si>
  <si>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</si>
  <si>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</si>
  <si>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</si>
  <si>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</si>
  <si>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</si>
  <si>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</si>
  <si>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</si>
  <si>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</si>
  <si>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</si>
  <si>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</si>
  <si>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</si>
  <si>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</si>
  <si>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</si>
  <si>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</si>
  <si>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</si>
  <si>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</si>
  <si>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</si>
  <si>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</si>
  <si>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</si>
  <si>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</si>
  <si>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Безбалансове відділення філії "Отделение Проминвестбанка", загальною площею 41,9 кв.м, за адресою: Автономна Республіка Крим, м. Керч, вул. Кірова, буд. 49.  Реєстраційний номер: 8813990. Інвентарний № 88539.</t>
  </si>
  <si>
    <t>Автономна Республіка Крим, м. Керч, вул. Кірова, буд. 49</t>
  </si>
  <si>
    <t xml:space="preserve">612 997,00 грн, без ПДВ </t>
  </si>
  <si>
    <t>* фото 2011 року</t>
  </si>
  <si>
    <t>2.1. Фотофіксація (2011 року)</t>
  </si>
  <si>
    <t>G22N027177</t>
  </si>
  <si>
    <t>https://www.fg.gov.ua/passport/59976</t>
  </si>
  <si>
    <t>https://www.fg.gov.ua/passport/60127</t>
  </si>
  <si>
    <t>https://www.fg.gov.ua/passport/60203</t>
  </si>
  <si>
    <t>https://www.fg.gov.ua/passport/60277</t>
  </si>
  <si>
    <t xml:space="preserve"> Не відбулися у зв’язку з відсутністю учасників.</t>
  </si>
  <si>
    <t>https://www.fg.gov.ua/lot/172252</t>
  </si>
  <si>
    <t>G22N027408</t>
  </si>
  <si>
    <t>https://www.fg.gov.ua/passport/60470</t>
  </si>
  <si>
    <t>https://www.fg.gov.ua/passport/60539</t>
  </si>
  <si>
    <t>https://www.fg.gov.ua/passport/60585</t>
  </si>
  <si>
    <t>https://www.fg.gov.ua/passport/60621</t>
  </si>
  <si>
    <t>https://www.fg.gov.ua/lot/172479</t>
  </si>
  <si>
    <t>G22N027532</t>
  </si>
  <si>
    <t>https://www.fg.gov.ua/passport/60737</t>
  </si>
  <si>
    <t>https://www.fg.gov.ua/passport/60798</t>
  </si>
  <si>
    <t>https://www.fg.gov.ua/passport/60838</t>
  </si>
  <si>
    <t>https://www.fg.gov.ua/passport/60868</t>
  </si>
  <si>
    <t>https://www.fg.gov.ua/lot/172601</t>
  </si>
  <si>
    <t>G22N027645</t>
  </si>
  <si>
    <t>https://www.fg.gov.ua/passport/61010</t>
  </si>
  <si>
    <t>https://www.fg.gov.ua/passport/61075</t>
  </si>
  <si>
    <t>https://www.fg.gov.ua/passport/61123</t>
  </si>
  <si>
    <t>https://www.fg.gov.ua/lot/172730</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</si>
  <si>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</si>
  <si>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</si>
  <si>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</si>
  <si>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</si>
  <si>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G22N027798</t>
  </si>
  <si>
    <t>https://www.fg.gov.ua/passport/61382</t>
  </si>
  <si>
    <t>https://www.fg.gov.ua/passport/61454</t>
  </si>
  <si>
    <t>https://www.fg.gov.ua/passport/61545</t>
  </si>
  <si>
    <t>https://www.fg.gov.ua/passport/61596</t>
  </si>
  <si>
    <t>https://www.fg.gov.ua/lot/172887</t>
  </si>
  <si>
    <t>GL22N027990</t>
  </si>
  <si>
    <t xml:space="preserve"> Не відбулися у зв’язку з відсутністю ставок.</t>
  </si>
  <si>
    <t>https://www.fg.gov.ua/lot/173073</t>
  </si>
  <si>
    <t>https://www.fg.gov.ua/passport/61862</t>
  </si>
  <si>
    <t>https://www.fg.gov.ua/passport/62020</t>
  </si>
  <si>
    <t>https://www.fg.gov.ua/passport/62065</t>
  </si>
  <si>
    <t>https://www.fg.gov.ua/passport/62129</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</si>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</sst>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5</xdr:col>
      <xdr:colOff>152399</xdr:colOff>
      <xdr:row>16</xdr:row>
      <xdr:rowOff>0</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021" t="23101" r="16261" b="23944"/>
        <a:stretch/>
      </xdr:blipFill>
      <xdr:spPr>
        <a:xfrm>
          <a:off x="0" y="800100"/>
          <a:ext cx="3028949" cy="2676525"/>
        </a:xfrm>
        <a:prstGeom prst="rect">
          <a:avLst/>
        </a:prstGeom>
      </xdr:spPr>
    </xdr:pic>
    <xdr:clientData/>
  </xdr:twoCellAnchor>
  <xdr:twoCellAnchor editAs="oneCell">
    <xdr:from>
      <xdr:col>5</xdr:col>
      <xdr:colOff>180976</xdr:colOff>
      <xdr:row>2</xdr:row>
      <xdr:rowOff>19051</xdr:rowOff>
    </xdr:from>
    <xdr:to>
      <xdr:col>9</xdr:col>
      <xdr:colOff>504826</xdr:colOff>
      <xdr:row>16</xdr:row>
      <xdr:rowOff>10306</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907" t="23150" r="16148" b="23986"/>
        <a:stretch/>
      </xdr:blipFill>
      <xdr:spPr>
        <a:xfrm>
          <a:off x="3057526" y="800101"/>
          <a:ext cx="2762250" cy="2686830"/>
        </a:xfrm>
        <a:prstGeom prst="rect">
          <a:avLst/>
        </a:prstGeom>
      </xdr:spPr>
    </xdr:pic>
    <xdr:clientData/>
  </xdr:twoCellAnchor>
  <xdr:twoCellAnchor editAs="oneCell">
    <xdr:from>
      <xdr:col>9</xdr:col>
      <xdr:colOff>495300</xdr:colOff>
      <xdr:row>2</xdr:row>
      <xdr:rowOff>9526</xdr:rowOff>
    </xdr:from>
    <xdr:to>
      <xdr:col>12</xdr:col>
      <xdr:colOff>571500</xdr:colOff>
      <xdr:row>15</xdr:row>
      <xdr:rowOff>171451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9772" t="23101" r="9899" b="27972"/>
        <a:stretch/>
      </xdr:blipFill>
      <xdr:spPr>
        <a:xfrm>
          <a:off x="5810250" y="790576"/>
          <a:ext cx="2847975" cy="2667000"/>
        </a:xfrm>
        <a:prstGeom prst="rect">
          <a:avLst/>
        </a:prstGeom>
      </xdr:spPr>
    </xdr:pic>
    <xdr:clientData/>
  </xdr:twoCellAnchor>
  <xdr:twoCellAnchor editAs="oneCell">
    <xdr:from>
      <xdr:col>0</xdr:col>
      <xdr:colOff>33619</xdr:colOff>
      <xdr:row>16</xdr:row>
      <xdr:rowOff>67234</xdr:rowOff>
    </xdr:from>
    <xdr:to>
      <xdr:col>5</xdr:col>
      <xdr:colOff>145676</xdr:colOff>
      <xdr:row>36</xdr:row>
      <xdr:rowOff>179293</xdr:rowOff>
    </xdr:to>
    <xdr:pic>
      <xdr:nvPicPr>
        <xdr:cNvPr id="5" name="Рисунок 4"/>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1689" t="3089" r="5969" b="8109"/>
        <a:stretch/>
      </xdr:blipFill>
      <xdr:spPr bwMode="auto">
        <a:xfrm>
          <a:off x="33619" y="3552263"/>
          <a:ext cx="2969557" cy="414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2" TargetMode="External"/><Relationship Id="rId13" Type="http://schemas.openxmlformats.org/officeDocument/2006/relationships/hyperlink" Target="https://www.fg.gov.ua/lot/172479"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7"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1"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2"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7"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79"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30"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2"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1"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7" TargetMode="External"/><Relationship Id="rId40" Type="http://schemas.openxmlformats.org/officeDocument/2006/relationships/hyperlink" Target="https://www.fg.gov.ua/lot/172887" TargetMode="External"/><Relationship Id="rId5" Type="http://schemas.openxmlformats.org/officeDocument/2006/relationships/hyperlink" Target="https://www.fg.gov.ua/lot/172252" TargetMode="External"/><Relationship Id="rId15" Type="http://schemas.openxmlformats.org/officeDocument/2006/relationships/hyperlink" Target="https://www.fg.gov.ua/lot/172479" TargetMode="External"/><Relationship Id="rId23" Type="http://schemas.openxmlformats.org/officeDocument/2006/relationships/hyperlink" Target="https://www.fg.gov.ua/lot/172601" TargetMode="External"/><Relationship Id="rId28" Type="http://schemas.openxmlformats.org/officeDocument/2006/relationships/hyperlink" Target="https://www.fg.gov.ua/lot/172730"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30"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79" TargetMode="External"/><Relationship Id="rId22" Type="http://schemas.openxmlformats.org/officeDocument/2006/relationships/hyperlink" Target="https://www.fg.gov.ua/lot/172601"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30"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8" sqref="H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73</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4" t="s">
        <v>79</v>
      </c>
    </row>
    <row r="7" spans="1:16384" ht="18.75" customHeight="1" x14ac:dyDescent="0.25">
      <c r="A7" s="6"/>
      <c r="B7" s="10" t="s">
        <v>6</v>
      </c>
      <c r="C7" s="9" t="s">
        <v>64</v>
      </c>
    </row>
    <row r="8" spans="1:16384" x14ac:dyDescent="0.25">
      <c r="A8" s="6"/>
      <c r="B8" s="10" t="s">
        <v>7</v>
      </c>
      <c r="C8" s="9" t="s">
        <v>78</v>
      </c>
    </row>
    <row r="9" spans="1:16384" x14ac:dyDescent="0.25">
      <c r="A9" s="6"/>
      <c r="B9" s="10" t="s">
        <v>8</v>
      </c>
      <c r="C9" s="44" t="s">
        <v>80</v>
      </c>
    </row>
    <row r="10" spans="1:16384" ht="14.25" customHeight="1" x14ac:dyDescent="0.25">
      <c r="A10" s="6"/>
      <c r="B10" s="10" t="s">
        <v>9</v>
      </c>
      <c r="C10" s="9">
        <v>41.9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76</v>
      </c>
    </row>
    <row r="18" spans="1:4" x14ac:dyDescent="0.25">
      <c r="A18" s="6"/>
      <c r="B18" s="10" t="s">
        <v>60</v>
      </c>
      <c r="C18" s="12" t="s">
        <v>66</v>
      </c>
    </row>
    <row r="19" spans="1:4" ht="15" customHeight="1" x14ac:dyDescent="0.25">
      <c r="A19" s="6"/>
      <c r="B19" s="141" t="s">
        <v>13</v>
      </c>
      <c r="C19" s="142"/>
    </row>
    <row r="20" spans="1:4" ht="15" customHeight="1" x14ac:dyDescent="0.25">
      <c r="A20" s="6"/>
      <c r="B20" s="14" t="s">
        <v>83</v>
      </c>
      <c r="C20" s="143" t="s">
        <v>12</v>
      </c>
    </row>
    <row r="21" spans="1:4" x14ac:dyDescent="0.25">
      <c r="A21" s="6"/>
      <c r="B21" s="29"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75</v>
      </c>
      <c r="C24" s="147"/>
    </row>
    <row r="25" spans="1:4" ht="52.5" customHeight="1" thickBot="1" x14ac:dyDescent="0.3">
      <c r="A25" s="6"/>
      <c r="B25" s="146" t="s">
        <v>125</v>
      </c>
      <c r="C25" s="147"/>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7"/>
    </row>
    <row r="31" spans="1:4" ht="59.25" customHeight="1" x14ac:dyDescent="0.25">
      <c r="B31" s="90" t="s">
        <v>62</v>
      </c>
      <c r="C31" s="90"/>
      <c r="D31" s="37"/>
    </row>
    <row r="32" spans="1:4" ht="36" customHeight="1" x14ac:dyDescent="0.25">
      <c r="B32" s="38"/>
      <c r="C32" s="38"/>
      <c r="D32" s="37"/>
    </row>
    <row r="34" spans="2:4" x14ac:dyDescent="0.25">
      <c r="B34" s="71" t="s">
        <v>109</v>
      </c>
      <c r="C34" s="40"/>
      <c r="D34" s="24"/>
    </row>
    <row r="35" spans="2:4" x14ac:dyDescent="0.25">
      <c r="B35" s="39" t="s">
        <v>68</v>
      </c>
      <c r="C35" s="26"/>
      <c r="D35" s="24"/>
    </row>
    <row r="36" spans="2:4" x14ac:dyDescent="0.25">
      <c r="B36" s="39" t="s">
        <v>69</v>
      </c>
      <c r="C36" s="41"/>
    </row>
    <row r="37" spans="2:4" x14ac:dyDescent="0.25">
      <c r="B37" s="39" t="s">
        <v>70</v>
      </c>
      <c r="C37" s="41" t="s">
        <v>111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85" zoomScaleNormal="85" workbookViewId="0">
      <selection activeCell="J42" sqref="J42:L42"/>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5" ht="15.75" x14ac:dyDescent="0.25">
      <c r="A1" s="91" t="s">
        <v>77</v>
      </c>
      <c r="B1" s="92"/>
      <c r="C1" s="92"/>
      <c r="D1" s="92"/>
      <c r="E1" s="92"/>
      <c r="F1" s="92"/>
      <c r="G1" s="92"/>
      <c r="H1" s="92"/>
      <c r="I1" s="92"/>
      <c r="J1" s="92"/>
      <c r="K1" s="92"/>
      <c r="L1" s="92"/>
      <c r="M1" s="92"/>
    </row>
    <row r="2" spans="1:15" ht="45.75" customHeight="1" x14ac:dyDescent="0.25">
      <c r="A2" s="28"/>
      <c r="B2" s="93" t="s">
        <v>22</v>
      </c>
      <c r="C2" s="93"/>
      <c r="D2" s="93"/>
      <c r="E2" s="93"/>
      <c r="F2" s="93"/>
      <c r="G2" s="93"/>
      <c r="H2" s="93"/>
      <c r="I2" s="93"/>
      <c r="J2" s="93"/>
      <c r="K2" s="93"/>
      <c r="L2" s="93"/>
      <c r="M2" s="28"/>
    </row>
    <row r="3" spans="1:15" ht="15" customHeight="1" x14ac:dyDescent="0.25">
      <c r="A3" s="28"/>
      <c r="B3" s="28"/>
      <c r="C3" s="28"/>
      <c r="D3" s="28"/>
      <c r="E3" s="28"/>
      <c r="F3" s="28"/>
      <c r="G3" s="28"/>
      <c r="H3" s="28"/>
      <c r="I3" s="28"/>
      <c r="J3" s="28"/>
      <c r="K3" s="28"/>
      <c r="L3" s="98"/>
      <c r="M3" s="99"/>
      <c r="N3" s="99"/>
      <c r="O3" s="99"/>
    </row>
    <row r="4" spans="1:15" x14ac:dyDescent="0.25">
      <c r="A4" s="28"/>
      <c r="B4" s="28"/>
      <c r="C4" s="28"/>
      <c r="D4" s="28"/>
      <c r="E4" s="28"/>
      <c r="F4" s="28"/>
      <c r="G4" s="28"/>
      <c r="H4" s="28"/>
      <c r="I4" s="28"/>
      <c r="J4" s="28"/>
      <c r="K4" s="28"/>
      <c r="L4" s="28"/>
      <c r="M4" s="28"/>
      <c r="N4" s="98" t="s">
        <v>82</v>
      </c>
      <c r="O4" s="99"/>
    </row>
    <row r="5" spans="1:15" ht="15.75" x14ac:dyDescent="0.25">
      <c r="A5" s="28"/>
      <c r="B5" s="28"/>
      <c r="C5" s="28"/>
      <c r="D5" s="28"/>
      <c r="E5" s="28"/>
      <c r="F5" s="28"/>
      <c r="G5" s="28"/>
      <c r="H5" s="28"/>
      <c r="I5" s="28"/>
      <c r="J5" s="28"/>
      <c r="K5" s="98"/>
      <c r="L5" s="99"/>
      <c r="M5" s="99"/>
      <c r="N5" s="99"/>
      <c r="O5" s="100"/>
    </row>
    <row r="6" spans="1:15" ht="15.75" x14ac:dyDescent="0.25">
      <c r="A6" s="28"/>
      <c r="B6" s="28"/>
      <c r="C6" s="28"/>
      <c r="D6" s="28"/>
      <c r="E6" s="28"/>
      <c r="F6" s="28"/>
      <c r="G6" s="28"/>
      <c r="H6" s="28"/>
      <c r="I6" s="28"/>
      <c r="J6" s="28"/>
      <c r="K6" s="28"/>
      <c r="L6" s="28"/>
      <c r="M6" s="98"/>
      <c r="N6" s="99"/>
      <c r="O6" s="99"/>
    </row>
    <row r="7" spans="1:15" x14ac:dyDescent="0.25">
      <c r="A7" s="28"/>
      <c r="B7" s="28"/>
      <c r="C7" s="28"/>
      <c r="D7" s="28"/>
      <c r="E7" s="28"/>
      <c r="F7" s="28"/>
      <c r="G7" s="28"/>
      <c r="H7" s="28"/>
      <c r="I7" s="28"/>
      <c r="J7" s="28"/>
      <c r="K7" s="28"/>
      <c r="L7" s="28"/>
      <c r="M7" s="28"/>
    </row>
    <row r="8" spans="1:15" x14ac:dyDescent="0.25">
      <c r="A8" s="28"/>
      <c r="B8" s="28"/>
      <c r="C8" s="28"/>
      <c r="D8" s="28"/>
      <c r="E8" s="28"/>
      <c r="F8" s="28"/>
      <c r="G8" s="28"/>
      <c r="H8" s="28"/>
      <c r="I8" s="28"/>
      <c r="J8" s="28"/>
      <c r="K8" s="28"/>
      <c r="L8" s="28"/>
      <c r="M8" s="28"/>
    </row>
    <row r="9" spans="1:15" x14ac:dyDescent="0.25">
      <c r="A9" s="28"/>
      <c r="B9" s="28"/>
      <c r="C9" s="28"/>
      <c r="D9" s="28"/>
      <c r="E9" s="28"/>
      <c r="F9" s="28"/>
      <c r="G9" s="28"/>
      <c r="H9" s="28"/>
      <c r="I9" s="28"/>
      <c r="J9" s="28"/>
      <c r="K9" s="28"/>
      <c r="L9" s="28"/>
      <c r="M9" s="28"/>
    </row>
    <row r="10" spans="1:15" x14ac:dyDescent="0.25">
      <c r="A10" s="28"/>
      <c r="B10" s="31"/>
      <c r="C10" s="31"/>
      <c r="D10" s="31"/>
      <c r="E10" s="31"/>
      <c r="F10" s="31"/>
      <c r="G10" s="31"/>
      <c r="H10" s="31"/>
      <c r="I10" s="31"/>
      <c r="J10" s="31"/>
      <c r="K10" s="31"/>
      <c r="L10" s="31"/>
      <c r="M10" s="28"/>
    </row>
    <row r="11" spans="1:15" x14ac:dyDescent="0.25">
      <c r="A11" s="28"/>
      <c r="B11" s="31"/>
      <c r="C11" s="31"/>
      <c r="D11" s="31"/>
      <c r="E11" s="31"/>
      <c r="F11" s="31"/>
      <c r="G11" s="31"/>
      <c r="H11" s="31"/>
      <c r="I11" s="31"/>
      <c r="J11" s="31"/>
      <c r="K11" s="31"/>
      <c r="L11" s="31"/>
      <c r="M11" s="28"/>
    </row>
    <row r="12" spans="1:15" x14ac:dyDescent="0.25">
      <c r="A12" s="28"/>
      <c r="B12" s="31"/>
      <c r="C12" s="31"/>
      <c r="D12" s="31"/>
      <c r="E12" s="31"/>
      <c r="F12" s="31"/>
      <c r="G12" s="31"/>
      <c r="H12" s="31"/>
      <c r="I12" s="31"/>
      <c r="J12" s="31"/>
      <c r="K12" s="31"/>
      <c r="M12" s="28"/>
    </row>
    <row r="13" spans="1:15" x14ac:dyDescent="0.25">
      <c r="B13" s="27"/>
      <c r="C13" s="27"/>
      <c r="D13" s="27"/>
      <c r="E13" s="27"/>
      <c r="F13" s="27"/>
      <c r="G13" s="27"/>
      <c r="H13" s="27"/>
      <c r="I13" s="27"/>
      <c r="J13" s="27"/>
      <c r="K13" s="27"/>
      <c r="L13" s="27"/>
    </row>
    <row r="14" spans="1:15" ht="15.75" customHeight="1" x14ac:dyDescent="0.25">
      <c r="A14" s="39"/>
      <c r="B14" s="39"/>
      <c r="C14" s="39"/>
      <c r="D14" s="39"/>
      <c r="E14" s="39"/>
      <c r="F14" s="27"/>
      <c r="G14" s="24"/>
      <c r="H14" s="27"/>
      <c r="I14" s="27"/>
      <c r="J14" s="27"/>
      <c r="K14" s="24"/>
      <c r="L14" s="27"/>
    </row>
    <row r="15" spans="1:15" x14ac:dyDescent="0.25">
      <c r="B15" s="25"/>
      <c r="C15" s="27"/>
      <c r="D15" s="27"/>
      <c r="E15" s="27"/>
      <c r="F15" s="27"/>
      <c r="G15" s="27"/>
      <c r="H15" s="27"/>
      <c r="I15" s="27"/>
      <c r="J15" s="27"/>
      <c r="K15" s="27"/>
      <c r="L15" s="27"/>
    </row>
    <row r="17" spans="1:12" ht="15.75" customHeight="1" x14ac:dyDescent="0.25">
      <c r="A17" s="46"/>
      <c r="B17" s="47"/>
      <c r="C17" s="47"/>
      <c r="D17" s="47"/>
      <c r="E17" s="48"/>
      <c r="F17" s="48"/>
      <c r="G17" s="48"/>
      <c r="H17" s="48"/>
      <c r="I17" s="48"/>
      <c r="J17" s="48"/>
      <c r="K17" s="48"/>
      <c r="L17" s="48"/>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59"/>
      <c r="B21" s="60"/>
      <c r="C21" s="60"/>
      <c r="D21" s="60"/>
      <c r="E21" s="61"/>
      <c r="F21" s="61"/>
      <c r="G21" s="61"/>
      <c r="H21" s="61"/>
      <c r="I21" s="61"/>
      <c r="J21" s="61"/>
      <c r="K21" s="61"/>
      <c r="L21" s="61"/>
    </row>
    <row r="22" spans="1:12" ht="15.75" customHeight="1" x14ac:dyDescent="0.25">
      <c r="A22" s="59"/>
      <c r="B22" s="60"/>
      <c r="C22" s="60"/>
      <c r="D22" s="60"/>
      <c r="E22" s="61"/>
      <c r="F22" s="61"/>
      <c r="G22" s="61"/>
      <c r="H22" s="61"/>
      <c r="I22" s="61"/>
      <c r="J22" s="61"/>
      <c r="K22" s="61"/>
      <c r="L22" s="61"/>
    </row>
    <row r="23" spans="1:12" ht="15.75" customHeight="1" x14ac:dyDescent="0.25">
      <c r="A23" s="59"/>
      <c r="B23" s="60"/>
      <c r="C23" s="60"/>
      <c r="D23" s="60"/>
      <c r="E23" s="61"/>
      <c r="F23" s="61"/>
      <c r="G23" s="61"/>
      <c r="H23" s="61"/>
      <c r="I23" s="61"/>
      <c r="J23" s="61"/>
      <c r="K23" s="61"/>
      <c r="L23" s="61"/>
    </row>
    <row r="24" spans="1:12" ht="15.75" customHeight="1" x14ac:dyDescent="0.25">
      <c r="A24" s="59"/>
      <c r="B24" s="60"/>
      <c r="C24" s="60"/>
      <c r="D24" s="60"/>
      <c r="E24" s="61"/>
      <c r="F24" s="61"/>
      <c r="G24" s="61"/>
      <c r="H24" s="61"/>
      <c r="I24" s="61"/>
      <c r="J24" s="61"/>
      <c r="K24" s="61"/>
      <c r="L24" s="61"/>
    </row>
    <row r="25" spans="1:12" ht="15.75" customHeight="1" x14ac:dyDescent="0.25">
      <c r="A25" s="59"/>
      <c r="B25" s="60"/>
      <c r="C25" s="60"/>
      <c r="D25" s="60"/>
      <c r="E25" s="61"/>
      <c r="F25" s="61"/>
      <c r="G25" s="61"/>
      <c r="H25" s="61"/>
      <c r="I25" s="61"/>
      <c r="J25" s="61"/>
      <c r="K25" s="61"/>
      <c r="L25" s="61"/>
    </row>
    <row r="26" spans="1:12" ht="15.75" customHeight="1" x14ac:dyDescent="0.25">
      <c r="A26" s="59"/>
      <c r="B26" s="60"/>
      <c r="C26" s="60"/>
      <c r="D26" s="60"/>
      <c r="E26" s="61"/>
      <c r="F26" s="61"/>
      <c r="G26" s="61"/>
      <c r="H26" s="61"/>
      <c r="I26" s="61"/>
      <c r="J26" s="61"/>
      <c r="K26" s="61"/>
      <c r="L26" s="61"/>
    </row>
    <row r="27" spans="1:12" ht="15.75" customHeight="1" x14ac:dyDescent="0.25">
      <c r="A27" s="59"/>
      <c r="B27" s="60"/>
      <c r="C27" s="60"/>
      <c r="D27" s="60"/>
      <c r="E27" s="61"/>
      <c r="F27" s="61"/>
      <c r="G27" s="61"/>
      <c r="H27" s="61"/>
      <c r="I27" s="61"/>
      <c r="J27" s="61"/>
      <c r="K27" s="61"/>
      <c r="L27" s="61"/>
    </row>
    <row r="28" spans="1:12" ht="15.75" customHeight="1" x14ac:dyDescent="0.25">
      <c r="A28" s="59"/>
      <c r="B28" s="60"/>
      <c r="C28" s="60"/>
      <c r="D28" s="60"/>
      <c r="E28" s="61"/>
      <c r="F28" s="61"/>
      <c r="G28" s="61"/>
      <c r="H28" s="61"/>
      <c r="I28" s="61"/>
      <c r="J28" s="61"/>
      <c r="K28" s="61"/>
      <c r="L28" s="61"/>
    </row>
    <row r="29" spans="1:12" ht="15.75" customHeight="1" x14ac:dyDescent="0.25">
      <c r="A29" s="59"/>
      <c r="B29" s="60"/>
      <c r="C29" s="60"/>
      <c r="D29" s="60"/>
      <c r="E29" s="61"/>
      <c r="F29" s="61"/>
      <c r="G29" s="61"/>
      <c r="H29" s="61"/>
      <c r="I29" s="61"/>
      <c r="J29" s="61"/>
      <c r="K29" s="61"/>
      <c r="L29" s="61"/>
    </row>
    <row r="30" spans="1:12" ht="15.75" customHeight="1" x14ac:dyDescent="0.25">
      <c r="A30" s="49"/>
      <c r="B30" s="50"/>
      <c r="C30" s="50"/>
      <c r="D30" s="50"/>
      <c r="E30" s="51"/>
      <c r="F30" s="51"/>
      <c r="G30" s="51"/>
      <c r="H30" s="51"/>
      <c r="I30" s="51"/>
      <c r="J30" s="51"/>
      <c r="K30" s="51"/>
      <c r="L30" s="51"/>
    </row>
    <row r="31" spans="1:12" ht="15.75" customHeight="1" x14ac:dyDescent="0.25">
      <c r="A31" s="49"/>
      <c r="B31" s="50"/>
      <c r="C31" s="50"/>
      <c r="D31" s="50"/>
      <c r="E31" s="51"/>
      <c r="F31" s="51"/>
      <c r="G31" s="51"/>
      <c r="H31" s="51"/>
      <c r="I31" s="51"/>
      <c r="J31" s="51"/>
      <c r="K31" s="51"/>
      <c r="L31" s="51"/>
    </row>
    <row r="32" spans="1:12" ht="15.75" customHeight="1" x14ac:dyDescent="0.25">
      <c r="A32" s="49"/>
      <c r="B32" s="50"/>
      <c r="C32" s="50"/>
      <c r="D32" s="50"/>
      <c r="E32" s="51"/>
      <c r="F32" s="51"/>
      <c r="G32" s="51"/>
      <c r="H32" s="51"/>
      <c r="I32" s="51"/>
      <c r="J32" s="51"/>
      <c r="K32" s="51"/>
      <c r="L32" s="51"/>
    </row>
    <row r="33" spans="1:12" ht="15.75" customHeight="1" x14ac:dyDescent="0.25">
      <c r="A33" s="49"/>
      <c r="B33" s="50"/>
      <c r="C33" s="50"/>
      <c r="D33" s="50"/>
      <c r="E33" s="51"/>
      <c r="F33" s="51"/>
      <c r="G33" s="51"/>
      <c r="H33" s="51"/>
      <c r="I33" s="51"/>
      <c r="J33" s="51"/>
      <c r="K33" s="51"/>
      <c r="L33" s="51"/>
    </row>
    <row r="34" spans="1:12" ht="15.75" customHeight="1" x14ac:dyDescent="0.25">
      <c r="A34" s="46"/>
      <c r="B34" s="47"/>
      <c r="C34" s="47"/>
      <c r="D34" s="47"/>
      <c r="E34" s="48"/>
      <c r="F34" s="48"/>
      <c r="G34" s="48"/>
      <c r="H34" s="48"/>
      <c r="I34" s="48"/>
      <c r="J34" s="48"/>
      <c r="K34" s="48"/>
      <c r="L34" s="48"/>
    </row>
    <row r="35" spans="1:12" ht="15.75" customHeight="1" x14ac:dyDescent="0.25">
      <c r="A35" s="55"/>
      <c r="B35" s="56"/>
      <c r="C35" s="56"/>
      <c r="D35" s="56"/>
      <c r="E35" s="57"/>
      <c r="F35" s="57"/>
      <c r="G35" s="57"/>
      <c r="H35" s="57"/>
      <c r="I35" s="57"/>
      <c r="J35" s="57"/>
      <c r="K35" s="57"/>
      <c r="L35" s="57"/>
    </row>
    <row r="36" spans="1:12" ht="15.75" customHeight="1" x14ac:dyDescent="0.25">
      <c r="A36" s="55"/>
      <c r="B36" s="56"/>
      <c r="C36" s="56"/>
      <c r="D36" s="56"/>
      <c r="E36" s="57"/>
      <c r="F36" s="57"/>
      <c r="G36" s="57"/>
      <c r="H36" s="57"/>
      <c r="I36" s="57"/>
      <c r="J36" s="57"/>
      <c r="K36" s="57"/>
      <c r="L36" s="57"/>
    </row>
    <row r="37" spans="1:12" ht="15.75" customHeight="1" x14ac:dyDescent="0.25">
      <c r="A37" s="55"/>
      <c r="B37" s="56"/>
      <c r="C37" s="56"/>
      <c r="D37" s="56"/>
      <c r="E37" s="57"/>
      <c r="F37" s="57"/>
      <c r="G37" s="57"/>
      <c r="H37" s="57"/>
      <c r="I37" s="57"/>
      <c r="J37" s="57"/>
      <c r="K37" s="57"/>
      <c r="L37" s="57"/>
    </row>
    <row r="38" spans="1:12" ht="15.75" customHeight="1" x14ac:dyDescent="0.25">
      <c r="A38" s="55"/>
      <c r="B38" s="56"/>
      <c r="C38" s="56"/>
      <c r="D38" s="56"/>
      <c r="E38" s="57"/>
      <c r="F38" s="57"/>
      <c r="G38" s="57"/>
      <c r="H38" s="57"/>
      <c r="I38" s="57"/>
      <c r="J38" s="57"/>
      <c r="K38" s="57"/>
      <c r="L38" s="57"/>
    </row>
    <row r="39" spans="1:12" ht="15.75" customHeight="1" x14ac:dyDescent="0.25">
      <c r="A39" s="55"/>
      <c r="B39" s="56"/>
      <c r="C39" s="56"/>
      <c r="D39" s="56"/>
      <c r="E39" s="57"/>
      <c r="F39" s="57"/>
      <c r="G39" s="57"/>
      <c r="H39" s="57"/>
      <c r="I39" s="57"/>
      <c r="J39" s="57"/>
      <c r="K39" s="57"/>
      <c r="L39" s="57"/>
    </row>
    <row r="40" spans="1:12" ht="15.75" customHeight="1" x14ac:dyDescent="0.25">
      <c r="A40" s="52"/>
      <c r="B40" s="53"/>
      <c r="C40" s="53"/>
      <c r="D40" s="53"/>
      <c r="E40" s="54"/>
      <c r="F40" s="54"/>
      <c r="G40" s="54"/>
      <c r="H40" s="54"/>
      <c r="I40" s="54"/>
      <c r="J40" s="54"/>
      <c r="K40" s="54"/>
      <c r="L40" s="54"/>
    </row>
    <row r="42" spans="1:12" ht="79.5" customHeight="1" x14ac:dyDescent="0.25">
      <c r="A42" s="94" t="s">
        <v>110</v>
      </c>
      <c r="B42" s="95"/>
      <c r="C42" s="95"/>
      <c r="D42" s="95"/>
      <c r="E42" s="45"/>
      <c r="F42" s="27"/>
      <c r="G42" s="24" t="s">
        <v>42</v>
      </c>
      <c r="H42" s="27"/>
      <c r="I42" s="27"/>
      <c r="J42" s="96" t="s">
        <v>111</v>
      </c>
      <c r="K42" s="97"/>
      <c r="L42" s="97"/>
    </row>
    <row r="43" spans="1:12" ht="15.75" x14ac:dyDescent="0.25">
      <c r="A43" s="45"/>
      <c r="B43" s="45"/>
      <c r="C43" s="45"/>
      <c r="D43" s="45"/>
      <c r="E43" s="45"/>
      <c r="F43" s="27"/>
      <c r="G43" s="24" t="s">
        <v>43</v>
      </c>
      <c r="H43" s="27"/>
      <c r="I43" s="27"/>
      <c r="J43" s="27"/>
      <c r="K43" s="24"/>
      <c r="L43" s="27"/>
    </row>
  </sheetData>
  <mergeCells count="8">
    <mergeCell ref="A1:M1"/>
    <mergeCell ref="B2:L2"/>
    <mergeCell ref="A42:D42"/>
    <mergeCell ref="J42:L42"/>
    <mergeCell ref="L3:O3"/>
    <mergeCell ref="N4:O4"/>
    <mergeCell ref="K5:O5"/>
    <mergeCell ref="M6:O6"/>
  </mergeCells>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19" workbookViewId="0">
      <selection activeCell="M27" sqref="M27"/>
    </sheetView>
  </sheetViews>
  <sheetFormatPr defaultColWidth="9.140625" defaultRowHeight="15.75" x14ac:dyDescent="0.25"/>
  <cols>
    <col min="1" max="1" width="4.7109375" style="4" customWidth="1"/>
    <col min="2" max="2" width="6.5703125" style="4" customWidth="1"/>
    <col min="3" max="3" width="18.140625" style="4" customWidth="1"/>
    <col min="4" max="4" width="25.140625" style="4" customWidth="1"/>
    <col min="5" max="5" width="21.85546875" style="4" customWidth="1"/>
    <col min="6" max="6" width="24.28515625" style="4" customWidth="1"/>
    <col min="7" max="7" width="25.42578125" style="4" customWidth="1"/>
    <col min="8" max="8" width="25" style="4" customWidth="1"/>
    <col min="9" max="9" width="26.5703125" style="4" customWidth="1"/>
    <col min="10" max="10" width="23.28515625"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71</v>
      </c>
      <c r="F3" s="114"/>
      <c r="G3" s="114"/>
      <c r="H3" s="115"/>
    </row>
    <row r="4" spans="2:10" s="7" customFormat="1" x14ac:dyDescent="0.25">
      <c r="B4" s="116" t="s">
        <v>53</v>
      </c>
      <c r="C4" s="117"/>
      <c r="D4" s="118"/>
      <c r="E4" s="119" t="s">
        <v>72</v>
      </c>
      <c r="F4" s="120"/>
      <c r="G4" s="120"/>
      <c r="H4" s="121"/>
    </row>
    <row r="5" spans="2:10" s="7" customFormat="1" x14ac:dyDescent="0.25">
      <c r="B5" s="101" t="s">
        <v>17</v>
      </c>
      <c r="C5" s="102"/>
      <c r="D5" s="103"/>
      <c r="E5" s="104">
        <v>44652</v>
      </c>
      <c r="F5" s="105"/>
      <c r="G5" s="105"/>
      <c r="H5" s="106"/>
    </row>
    <row r="6" spans="2:10" s="7" customFormat="1" ht="16.5" thickBot="1" x14ac:dyDescent="0.3">
      <c r="B6" s="125" t="s">
        <v>18</v>
      </c>
      <c r="C6" s="126"/>
      <c r="D6" s="127"/>
      <c r="E6" s="128" t="s">
        <v>81</v>
      </c>
      <c r="F6" s="129"/>
      <c r="G6" s="129"/>
      <c r="H6" s="130"/>
    </row>
    <row r="7" spans="2:10" ht="16.5" thickBot="1" x14ac:dyDescent="0.3"/>
    <row r="8" spans="2:10" ht="16.5" thickBot="1" x14ac:dyDescent="0.3">
      <c r="B8" s="131" t="s">
        <v>46</v>
      </c>
      <c r="C8" s="132"/>
      <c r="D8" s="132"/>
      <c r="E8" s="132"/>
      <c r="F8" s="132"/>
      <c r="G8" s="132"/>
      <c r="H8" s="132"/>
      <c r="I8" s="122" t="s">
        <v>3</v>
      </c>
      <c r="J8" s="123"/>
    </row>
    <row r="9" spans="2:10" ht="47.25" x14ac:dyDescent="0.25">
      <c r="B9" s="32" t="s">
        <v>0</v>
      </c>
      <c r="C9" s="33" t="s">
        <v>44</v>
      </c>
      <c r="D9" s="33" t="s">
        <v>1</v>
      </c>
      <c r="E9" s="34" t="s">
        <v>54</v>
      </c>
      <c r="F9" s="34" t="s">
        <v>55</v>
      </c>
      <c r="G9" s="33" t="s">
        <v>2</v>
      </c>
      <c r="H9" s="43" t="s">
        <v>56</v>
      </c>
      <c r="I9" s="35" t="s">
        <v>47</v>
      </c>
      <c r="J9" s="36" t="s">
        <v>49</v>
      </c>
    </row>
    <row r="10" spans="2:10" ht="31.5" customHeight="1" x14ac:dyDescent="0.25">
      <c r="B10" s="62">
        <v>1</v>
      </c>
      <c r="C10" s="63" t="s">
        <v>84</v>
      </c>
      <c r="D10" s="64">
        <v>45684</v>
      </c>
      <c r="E10" s="65">
        <v>612997</v>
      </c>
      <c r="F10" s="66">
        <v>0</v>
      </c>
      <c r="G10" s="67"/>
      <c r="H10" s="68" t="s">
        <v>89</v>
      </c>
      <c r="I10" s="69" t="s">
        <v>85</v>
      </c>
      <c r="J10" s="70" t="s">
        <v>90</v>
      </c>
    </row>
    <row r="11" spans="2:10" ht="31.5" x14ac:dyDescent="0.25">
      <c r="B11" s="62">
        <v>2</v>
      </c>
      <c r="C11" s="63" t="s">
        <v>84</v>
      </c>
      <c r="D11" s="64">
        <v>45692</v>
      </c>
      <c r="E11" s="65">
        <f>E10*0.9</f>
        <v>551697.30000000005</v>
      </c>
      <c r="F11" s="66">
        <v>0.1</v>
      </c>
      <c r="G11" s="67"/>
      <c r="H11" s="68" t="s">
        <v>89</v>
      </c>
      <c r="I11" s="69" t="s">
        <v>86</v>
      </c>
      <c r="J11" s="70" t="s">
        <v>90</v>
      </c>
    </row>
    <row r="12" spans="2:10" ht="31.5" x14ac:dyDescent="0.25">
      <c r="B12" s="62">
        <v>3</v>
      </c>
      <c r="C12" s="63" t="s">
        <v>84</v>
      </c>
      <c r="D12" s="64">
        <v>45700</v>
      </c>
      <c r="E12" s="65">
        <f>E10*0.8</f>
        <v>490397.60000000003</v>
      </c>
      <c r="F12" s="66">
        <v>0.2</v>
      </c>
      <c r="G12" s="67"/>
      <c r="H12" s="68" t="s">
        <v>89</v>
      </c>
      <c r="I12" s="69" t="s">
        <v>87</v>
      </c>
      <c r="J12" s="70" t="s">
        <v>90</v>
      </c>
    </row>
    <row r="13" spans="2:10" ht="31.5" x14ac:dyDescent="0.25">
      <c r="B13" s="62">
        <v>4</v>
      </c>
      <c r="C13" s="63" t="s">
        <v>84</v>
      </c>
      <c r="D13" s="64">
        <v>45708</v>
      </c>
      <c r="E13" s="65">
        <f>E10*0.7</f>
        <v>429097.89999999997</v>
      </c>
      <c r="F13" s="66">
        <v>0.3</v>
      </c>
      <c r="G13" s="67"/>
      <c r="H13" s="68" t="s">
        <v>89</v>
      </c>
      <c r="I13" s="69" t="s">
        <v>88</v>
      </c>
      <c r="J13" s="70" t="s">
        <v>90</v>
      </c>
    </row>
    <row r="14" spans="2:10" ht="31.5" x14ac:dyDescent="0.25">
      <c r="B14" s="62">
        <v>5</v>
      </c>
      <c r="C14" s="63" t="s">
        <v>91</v>
      </c>
      <c r="D14" s="64">
        <v>45740</v>
      </c>
      <c r="E14" s="83">
        <f>E13*0.9</f>
        <v>386188.11</v>
      </c>
      <c r="F14" s="66">
        <v>0.37</v>
      </c>
      <c r="G14" s="67"/>
      <c r="H14" s="68" t="s">
        <v>89</v>
      </c>
      <c r="I14" s="69" t="s">
        <v>92</v>
      </c>
      <c r="J14" s="70" t="s">
        <v>96</v>
      </c>
    </row>
    <row r="15" spans="2:10" ht="31.5" x14ac:dyDescent="0.25">
      <c r="B15" s="62">
        <v>6</v>
      </c>
      <c r="C15" s="63" t="s">
        <v>91</v>
      </c>
      <c r="D15" s="64">
        <v>45747</v>
      </c>
      <c r="E15" s="83">
        <f>E14*0.9</f>
        <v>347569.299</v>
      </c>
      <c r="F15" s="66">
        <v>0.43</v>
      </c>
      <c r="G15" s="67"/>
      <c r="H15" s="68" t="s">
        <v>89</v>
      </c>
      <c r="I15" s="69" t="s">
        <v>93</v>
      </c>
      <c r="J15" s="70" t="s">
        <v>96</v>
      </c>
    </row>
    <row r="16" spans="2:10" ht="31.5" x14ac:dyDescent="0.25">
      <c r="B16" s="62">
        <v>7</v>
      </c>
      <c r="C16" s="63" t="s">
        <v>91</v>
      </c>
      <c r="D16" s="64">
        <v>45754</v>
      </c>
      <c r="E16" s="83">
        <f>E14*0.8</f>
        <v>308950.48800000001</v>
      </c>
      <c r="F16" s="66">
        <v>0.5</v>
      </c>
      <c r="G16" s="67"/>
      <c r="H16" s="68" t="s">
        <v>89</v>
      </c>
      <c r="I16" s="69" t="s">
        <v>94</v>
      </c>
      <c r="J16" s="70" t="s">
        <v>96</v>
      </c>
    </row>
    <row r="17" spans="2:10" ht="31.5" x14ac:dyDescent="0.25">
      <c r="B17" s="62">
        <v>8</v>
      </c>
      <c r="C17" s="63" t="s">
        <v>91</v>
      </c>
      <c r="D17" s="64">
        <v>45761</v>
      </c>
      <c r="E17" s="83">
        <f>E14*0.7</f>
        <v>270331.67699999997</v>
      </c>
      <c r="F17" s="66">
        <v>0.56000000000000005</v>
      </c>
      <c r="G17" s="67"/>
      <c r="H17" s="68" t="s">
        <v>89</v>
      </c>
      <c r="I17" s="69" t="s">
        <v>95</v>
      </c>
      <c r="J17" s="70" t="s">
        <v>96</v>
      </c>
    </row>
    <row r="18" spans="2:10" ht="31.5" x14ac:dyDescent="0.25">
      <c r="B18" s="62">
        <v>9</v>
      </c>
      <c r="C18" s="63" t="s">
        <v>97</v>
      </c>
      <c r="D18" s="64">
        <v>45785</v>
      </c>
      <c r="E18" s="83">
        <f>E17*0.9</f>
        <v>243298.50929999998</v>
      </c>
      <c r="F18" s="66">
        <v>0.6</v>
      </c>
      <c r="G18" s="67"/>
      <c r="H18" s="68" t="s">
        <v>89</v>
      </c>
      <c r="I18" s="69" t="s">
        <v>98</v>
      </c>
      <c r="J18" s="70" t="s">
        <v>102</v>
      </c>
    </row>
    <row r="19" spans="2:10" ht="31.5" x14ac:dyDescent="0.25">
      <c r="B19" s="62">
        <v>10</v>
      </c>
      <c r="C19" s="63" t="s">
        <v>97</v>
      </c>
      <c r="D19" s="64">
        <v>45792</v>
      </c>
      <c r="E19" s="83">
        <f>E18*0.9</f>
        <v>218968.65836999999</v>
      </c>
      <c r="F19" s="66">
        <v>0.64</v>
      </c>
      <c r="G19" s="67"/>
      <c r="H19" s="68" t="s">
        <v>89</v>
      </c>
      <c r="I19" s="69" t="s">
        <v>99</v>
      </c>
      <c r="J19" s="70" t="s">
        <v>102</v>
      </c>
    </row>
    <row r="20" spans="2:10" ht="31.5" x14ac:dyDescent="0.25">
      <c r="B20" s="62">
        <v>11</v>
      </c>
      <c r="C20" s="63" t="s">
        <v>97</v>
      </c>
      <c r="D20" s="64">
        <v>45799</v>
      </c>
      <c r="E20" s="83">
        <f>E18*0.8</f>
        <v>194638.80744</v>
      </c>
      <c r="F20" s="66">
        <v>0.68</v>
      </c>
      <c r="G20" s="67"/>
      <c r="H20" s="68" t="s">
        <v>89</v>
      </c>
      <c r="I20" s="69" t="s">
        <v>100</v>
      </c>
      <c r="J20" s="70" t="s">
        <v>102</v>
      </c>
    </row>
    <row r="21" spans="2:10" ht="31.5" x14ac:dyDescent="0.25">
      <c r="B21" s="62">
        <v>12</v>
      </c>
      <c r="C21" s="63" t="s">
        <v>97</v>
      </c>
      <c r="D21" s="64">
        <v>45806</v>
      </c>
      <c r="E21" s="83">
        <f>E18*0.7</f>
        <v>170308.95650999996</v>
      </c>
      <c r="F21" s="66">
        <v>0.72</v>
      </c>
      <c r="G21" s="67"/>
      <c r="H21" s="68" t="s">
        <v>89</v>
      </c>
      <c r="I21" s="69" t="s">
        <v>101</v>
      </c>
      <c r="J21" s="70" t="s">
        <v>102</v>
      </c>
    </row>
    <row r="22" spans="2:10" ht="31.5" x14ac:dyDescent="0.25">
      <c r="B22" s="62">
        <v>13</v>
      </c>
      <c r="C22" s="63" t="s">
        <v>103</v>
      </c>
      <c r="D22" s="64">
        <v>45839</v>
      </c>
      <c r="E22" s="83">
        <f>E21*0.9</f>
        <v>153278.06085899996</v>
      </c>
      <c r="F22" s="66">
        <v>0.75</v>
      </c>
      <c r="G22" s="67"/>
      <c r="H22" s="68" t="s">
        <v>89</v>
      </c>
      <c r="I22" s="69" t="s">
        <v>104</v>
      </c>
      <c r="J22" s="70" t="s">
        <v>107</v>
      </c>
    </row>
    <row r="23" spans="2:10" ht="31.5" x14ac:dyDescent="0.25">
      <c r="B23" s="62">
        <v>14</v>
      </c>
      <c r="C23" s="63" t="s">
        <v>103</v>
      </c>
      <c r="D23" s="64">
        <v>45846</v>
      </c>
      <c r="E23" s="83">
        <f>E22*0.9</f>
        <v>137950.25477309996</v>
      </c>
      <c r="F23" s="66">
        <v>0.77</v>
      </c>
      <c r="G23" s="67"/>
      <c r="H23" s="68" t="s">
        <v>89</v>
      </c>
      <c r="I23" s="69" t="s">
        <v>105</v>
      </c>
      <c r="J23" s="70" t="s">
        <v>107</v>
      </c>
    </row>
    <row r="24" spans="2:10" ht="31.5" x14ac:dyDescent="0.25">
      <c r="B24" s="72">
        <v>15</v>
      </c>
      <c r="C24" s="63" t="s">
        <v>103</v>
      </c>
      <c r="D24" s="74">
        <v>45853</v>
      </c>
      <c r="E24" s="84">
        <f>E22*0.8</f>
        <v>122622.44868719997</v>
      </c>
      <c r="F24" s="76">
        <v>0.8</v>
      </c>
      <c r="G24" s="75"/>
      <c r="H24" s="68" t="s">
        <v>89</v>
      </c>
      <c r="I24" s="69" t="s">
        <v>106</v>
      </c>
      <c r="J24" s="70" t="s">
        <v>107</v>
      </c>
    </row>
    <row r="25" spans="2:10" ht="31.5" x14ac:dyDescent="0.25">
      <c r="B25" s="72">
        <v>16</v>
      </c>
      <c r="C25" s="63" t="s">
        <v>103</v>
      </c>
      <c r="D25" s="74">
        <v>45860</v>
      </c>
      <c r="E25" s="84">
        <f>E22*0.7</f>
        <v>107294.64260129997</v>
      </c>
      <c r="F25" s="76">
        <v>0.82</v>
      </c>
      <c r="G25" s="75"/>
      <c r="H25" s="68" t="s">
        <v>89</v>
      </c>
      <c r="I25" s="88" t="s">
        <v>108</v>
      </c>
      <c r="J25" s="70" t="s">
        <v>107</v>
      </c>
    </row>
    <row r="26" spans="2:10" ht="31.5" x14ac:dyDescent="0.25">
      <c r="B26" s="72">
        <v>17</v>
      </c>
      <c r="C26" s="73" t="s">
        <v>112</v>
      </c>
      <c r="D26" s="74">
        <v>45898</v>
      </c>
      <c r="E26" s="84">
        <f>E25*0.9</f>
        <v>96565.178341169973</v>
      </c>
      <c r="F26" s="76">
        <v>0.84</v>
      </c>
      <c r="G26" s="75"/>
      <c r="H26" s="68" t="s">
        <v>89</v>
      </c>
      <c r="I26" s="69" t="s">
        <v>113</v>
      </c>
      <c r="J26" s="70" t="s">
        <v>117</v>
      </c>
    </row>
    <row r="27" spans="2:10" ht="31.5" x14ac:dyDescent="0.25">
      <c r="B27" s="72">
        <v>18</v>
      </c>
      <c r="C27" s="73" t="s">
        <v>112</v>
      </c>
      <c r="D27" s="74">
        <v>45905</v>
      </c>
      <c r="E27" s="84">
        <f>E26*0.9</f>
        <v>86908.660507052977</v>
      </c>
      <c r="F27" s="76">
        <v>0.86</v>
      </c>
      <c r="G27" s="75"/>
      <c r="H27" s="68" t="s">
        <v>89</v>
      </c>
      <c r="I27" s="69" t="s">
        <v>114</v>
      </c>
      <c r="J27" s="70" t="s">
        <v>117</v>
      </c>
    </row>
    <row r="28" spans="2:10" ht="31.5" x14ac:dyDescent="0.25">
      <c r="B28" s="72">
        <v>19</v>
      </c>
      <c r="C28" s="73" t="s">
        <v>112</v>
      </c>
      <c r="D28" s="74">
        <v>45912</v>
      </c>
      <c r="E28" s="84">
        <f>E26*0.8</f>
        <v>77252.142672935981</v>
      </c>
      <c r="F28" s="76">
        <v>0.87</v>
      </c>
      <c r="G28" s="75"/>
      <c r="H28" s="68" t="s">
        <v>89</v>
      </c>
      <c r="I28" s="69" t="s">
        <v>115</v>
      </c>
      <c r="J28" s="70" t="s">
        <v>117</v>
      </c>
    </row>
    <row r="29" spans="2:10" ht="31.5" x14ac:dyDescent="0.25">
      <c r="B29" s="72">
        <v>20</v>
      </c>
      <c r="C29" s="73" t="s">
        <v>112</v>
      </c>
      <c r="D29" s="74">
        <v>45919</v>
      </c>
      <c r="E29" s="84">
        <v>67595.63</v>
      </c>
      <c r="F29" s="76">
        <v>0.89</v>
      </c>
      <c r="G29" s="75"/>
      <c r="H29" s="68" t="s">
        <v>89</v>
      </c>
      <c r="I29" s="69" t="s">
        <v>116</v>
      </c>
      <c r="J29" s="70" t="s">
        <v>117</v>
      </c>
    </row>
    <row r="30" spans="2:10" ht="31.5" x14ac:dyDescent="0.25">
      <c r="B30" s="72">
        <v>21</v>
      </c>
      <c r="C30" s="73" t="s">
        <v>118</v>
      </c>
      <c r="D30" s="74">
        <v>45973</v>
      </c>
      <c r="E30" s="84">
        <v>612997</v>
      </c>
      <c r="F30" s="76">
        <v>0.3</v>
      </c>
      <c r="G30" s="75"/>
      <c r="H30" s="68" t="s">
        <v>119</v>
      </c>
      <c r="I30" s="69" t="s">
        <v>121</v>
      </c>
      <c r="J30" s="70" t="s">
        <v>120</v>
      </c>
    </row>
    <row r="31" spans="2:10" ht="31.5" x14ac:dyDescent="0.25">
      <c r="B31" s="72">
        <v>22</v>
      </c>
      <c r="C31" s="73" t="s">
        <v>118</v>
      </c>
      <c r="D31" s="74">
        <v>45980</v>
      </c>
      <c r="E31" s="84">
        <v>612997</v>
      </c>
      <c r="F31" s="76">
        <v>0.5</v>
      </c>
      <c r="G31" s="75"/>
      <c r="H31" s="68" t="s">
        <v>119</v>
      </c>
      <c r="I31" s="69" t="s">
        <v>122</v>
      </c>
      <c r="J31" s="70" t="s">
        <v>120</v>
      </c>
    </row>
    <row r="32" spans="2:10" ht="31.5" x14ac:dyDescent="0.25">
      <c r="B32" s="72">
        <v>23</v>
      </c>
      <c r="C32" s="73" t="s">
        <v>118</v>
      </c>
      <c r="D32" s="74">
        <v>45987</v>
      </c>
      <c r="E32" s="84">
        <v>612997</v>
      </c>
      <c r="F32" s="76">
        <v>0.8</v>
      </c>
      <c r="G32" s="75"/>
      <c r="H32" s="68" t="s">
        <v>119</v>
      </c>
      <c r="I32" s="69" t="s">
        <v>123</v>
      </c>
      <c r="J32" s="70" t="s">
        <v>120</v>
      </c>
    </row>
    <row r="33" spans="2:10" ht="31.5" x14ac:dyDescent="0.25">
      <c r="B33" s="72">
        <v>24</v>
      </c>
      <c r="C33" s="73" t="s">
        <v>118</v>
      </c>
      <c r="D33" s="74">
        <v>45994</v>
      </c>
      <c r="E33" s="84">
        <v>612997</v>
      </c>
      <c r="F33" s="76">
        <v>0.9</v>
      </c>
      <c r="G33" s="75"/>
      <c r="H33" s="68" t="s">
        <v>119</v>
      </c>
      <c r="I33" s="69" t="s">
        <v>124</v>
      </c>
      <c r="J33" s="70" t="s">
        <v>120</v>
      </c>
    </row>
    <row r="34" spans="2:10" ht="16.5" thickBot="1" x14ac:dyDescent="0.3">
      <c r="B34" s="77">
        <v>25</v>
      </c>
      <c r="C34" s="78"/>
      <c r="D34" s="79"/>
      <c r="E34" s="85"/>
      <c r="F34" s="81"/>
      <c r="G34" s="80"/>
      <c r="H34" s="82"/>
      <c r="I34" s="86"/>
      <c r="J34" s="87"/>
    </row>
    <row r="36" spans="2:10" ht="50.25" customHeight="1" x14ac:dyDescent="0.25">
      <c r="B36" s="133" t="s">
        <v>22</v>
      </c>
      <c r="C36" s="133"/>
      <c r="D36" s="133"/>
      <c r="E36" s="133"/>
      <c r="F36" s="133"/>
      <c r="G36" s="133"/>
      <c r="H36" s="133"/>
      <c r="I36" s="133"/>
      <c r="J36" s="133"/>
    </row>
    <row r="37" spans="2:10" ht="29.25" customHeight="1" x14ac:dyDescent="0.25">
      <c r="B37" s="134" t="s">
        <v>58</v>
      </c>
      <c r="C37" s="134"/>
      <c r="D37" s="134"/>
      <c r="E37" s="134"/>
      <c r="F37" s="134"/>
      <c r="G37" s="134"/>
      <c r="H37" s="134"/>
      <c r="I37" s="134"/>
      <c r="J37" s="134"/>
    </row>
    <row r="38" spans="2:10" ht="30.75" customHeight="1" x14ac:dyDescent="0.25">
      <c r="B38" s="134" t="s">
        <v>57</v>
      </c>
      <c r="C38" s="134"/>
      <c r="D38" s="134"/>
      <c r="E38" s="134"/>
      <c r="F38" s="134"/>
      <c r="G38" s="134"/>
      <c r="H38" s="134"/>
      <c r="I38" s="134"/>
      <c r="J38" s="134"/>
    </row>
    <row r="39" spans="2:10" ht="39" customHeight="1" x14ac:dyDescent="0.25">
      <c r="B39" s="13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4"/>
      <c r="D39" s="134"/>
      <c r="E39" s="134"/>
      <c r="F39" s="134"/>
      <c r="G39" s="134"/>
      <c r="H39" s="134"/>
      <c r="I39" s="134"/>
      <c r="J39" s="134"/>
    </row>
    <row r="41" spans="2:10" x14ac:dyDescent="0.25">
      <c r="C41" s="22"/>
      <c r="D41" s="22"/>
      <c r="E41" s="22"/>
      <c r="F41" s="22"/>
      <c r="G41" s="22"/>
      <c r="H41" s="22"/>
    </row>
    <row r="42" spans="2:10" ht="75" customHeight="1" x14ac:dyDescent="0.25">
      <c r="C42" s="124" t="s">
        <v>110</v>
      </c>
      <c r="D42" s="124"/>
      <c r="E42" s="22"/>
      <c r="F42" s="24" t="s">
        <v>42</v>
      </c>
      <c r="G42" s="22"/>
      <c r="H42" s="42" t="s">
        <v>111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2025-07-25T07:17:22Z</cp:lastPrinted>
  <dcterms:created xsi:type="dcterms:W3CDTF">2015-10-12T12:03:25Z</dcterms:created>
  <dcterms:modified xsi:type="dcterms:W3CDTF">2026-02-27T09:17:06Z</dcterms:modified>
</cp:coreProperties>
</file>